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555" yWindow="735" windowWidth="20730" windowHeight="11580" tabRatio="786" activeTab="1"/>
  </bookViews>
  <sheets>
    <sheet name="Tổng hợp biểu mẫu" sheetId="14" r:id="rId1"/>
    <sheet name="Mẫu 06_TCĐG" sheetId="13" r:id="rId2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2" i="13" l="1"/>
  <c r="C33" i="13"/>
  <c r="C34" i="13"/>
  <c r="C35" i="13"/>
  <c r="C31" i="13"/>
  <c r="B25" i="13"/>
  <c r="B26" i="13"/>
  <c r="B27" i="13"/>
  <c r="B28" i="13"/>
  <c r="B24" i="13"/>
  <c r="B35" i="13"/>
  <c r="B34" i="13"/>
  <c r="B33" i="13"/>
  <c r="B32" i="13"/>
  <c r="B31" i="13"/>
  <c r="C30" i="13"/>
  <c r="B30" i="13"/>
  <c r="C23" i="13"/>
  <c r="B23" i="13"/>
  <c r="C21" i="13"/>
  <c r="B21" i="13"/>
  <c r="C20" i="13"/>
  <c r="B20" i="13"/>
  <c r="C19" i="13"/>
  <c r="B19" i="13"/>
  <c r="C18" i="13"/>
  <c r="B18" i="13"/>
  <c r="C17" i="13"/>
  <c r="B17" i="13"/>
  <c r="C16" i="13"/>
  <c r="B16" i="13"/>
  <c r="C12" i="13"/>
</calcChain>
</file>

<file path=xl/sharedStrings.xml><?xml version="1.0" encoding="utf-8"?>
<sst xmlns="http://schemas.openxmlformats.org/spreadsheetml/2006/main" count="230" uniqueCount="193">
  <si>
    <t>Giảng dạy</t>
  </si>
  <si>
    <t>Phục vụ</t>
  </si>
  <si>
    <t>STT</t>
  </si>
  <si>
    <t>Giảng dạy đủ số tiết chuẩn</t>
  </si>
  <si>
    <t>Điểm</t>
  </si>
  <si>
    <t>TỔNG CỘNG:</t>
  </si>
  <si>
    <t>Chất lượng giảng dạy</t>
  </si>
  <si>
    <t>Hướng dẫn đánh giá</t>
  </si>
  <si>
    <t>Nghiên cứu khoa học</t>
  </si>
  <si>
    <t>Các hoạt động giảng dạy khác</t>
  </si>
  <si>
    <t>Các hoạt động NCKH khác</t>
  </si>
  <si>
    <t>Các hoạt động phục vụ khác</t>
  </si>
  <si>
    <t>CBGD và cấp trên trực tiếp có thể thay thế các mục công việc trong 3 nhóm mục tiêu nhưng không quá 10 điểm cho mỗi nhóm</t>
  </si>
  <si>
    <t>HƯỚNG DẪN CHO ĐIỂM</t>
  </si>
  <si>
    <t>Thực hiện hồ sơ giảng dạy</t>
  </si>
  <si>
    <t>Viết báo khoa học</t>
  </si>
  <si>
    <t>Xây dựng CTĐT</t>
  </si>
  <si>
    <t>Biên soạn giáo trình</t>
  </si>
  <si>
    <t>Đề tài NCKH, Hướng dẫn SV NCKH</t>
  </si>
  <si>
    <t>Cấp độ hoàn thành nhiệm vụ (thang điểm 50)</t>
  </si>
  <si>
    <t>Không xếp loại (bị kỷ luật)</t>
  </si>
  <si>
    <t>Chưa hoàn thành nhiệm vụ</t>
  </si>
  <si>
    <t>Hoàn thành nhiệm vụ nhưng còn sai sót</t>
  </si>
  <si>
    <t>Hoàn thành nhiệm vụ</t>
  </si>
  <si>
    <t>Hoàn thành tốt nhiệm vụ</t>
  </si>
  <si>
    <t>Hoàn thành xuất sắc nhiệm vụ</t>
  </si>
  <si>
    <t>F</t>
  </si>
  <si>
    <t>E</t>
  </si>
  <si>
    <t>D</t>
  </si>
  <si>
    <t>C</t>
  </si>
  <si>
    <t>B</t>
  </si>
  <si>
    <t>A</t>
  </si>
  <si>
    <t>≤ 37</t>
  </si>
  <si>
    <t>38-52</t>
  </si>
  <si>
    <t>53-72</t>
  </si>
  <si>
    <t>73-89</t>
  </si>
  <si>
    <t>90-100</t>
  </si>
  <si>
    <t>Đối tượng có tiết định mức 60 tiết/ năm</t>
  </si>
  <si>
    <t>≤ 42</t>
  </si>
  <si>
    <t>43-59</t>
  </si>
  <si>
    <t>60-82</t>
  </si>
  <si>
    <t>83-101</t>
  </si>
  <si>
    <t>102-114</t>
  </si>
  <si>
    <t>Đối tượng có tiết định mức 90 tiết/ năm</t>
  </si>
  <si>
    <t>≤ 63</t>
  </si>
  <si>
    <t>64-89</t>
  </si>
  <si>
    <t>90-123</t>
  </si>
  <si>
    <t>124-152</t>
  </si>
  <si>
    <t>153-170</t>
  </si>
  <si>
    <t>Đối tượng có tiết định mức 110 tiết/ năm</t>
  </si>
  <si>
    <t>≤ 77</t>
  </si>
  <si>
    <t>78-109</t>
  </si>
  <si>
    <t>110-150</t>
  </si>
  <si>
    <t>151-185</t>
  </si>
  <si>
    <t>186-208</t>
  </si>
  <si>
    <t>Đối tượng có tiết định mức 120 tiết/ năm</t>
  </si>
  <si>
    <t>≤ 84</t>
  </si>
  <si>
    <t>85-119</t>
  </si>
  <si>
    <t>120-164</t>
  </si>
  <si>
    <t>165-202</t>
  </si>
  <si>
    <t>203-227</t>
  </si>
  <si>
    <t>Đối tượng có tiết định mức 140 tiết/ năm</t>
  </si>
  <si>
    <t>≤ 98</t>
  </si>
  <si>
    <t>99-139</t>
  </si>
  <si>
    <t>140-191</t>
  </si>
  <si>
    <t>192-236</t>
  </si>
  <si>
    <t>237-265</t>
  </si>
  <si>
    <t>Đối tượng có tiết định mức 160 tiết/ năm</t>
  </si>
  <si>
    <t>≤ 111</t>
  </si>
  <si>
    <t>112-159</t>
  </si>
  <si>
    <t>160-218</t>
  </si>
  <si>
    <t>219-268</t>
  </si>
  <si>
    <t>269-301</t>
  </si>
  <si>
    <t>Áp dụng đánh giá CBGD</t>
  </si>
  <si>
    <t>HƯỚNG DẪN ĐÁNH GIÁ CHO ĐIỂM PHẦN NGHIÊN CỨU KHOA HỌC</t>
  </si>
  <si>
    <t>Tính theo KPIs</t>
  </si>
  <si>
    <r>
      <rPr>
        <b/>
        <i/>
        <sz val="14"/>
        <color rgb="FF0000FF"/>
        <rFont val="Times New Roman"/>
        <family val="1"/>
      </rPr>
      <t>Theo hướng dẫn của p.QLKH-QHQT:</t>
    </r>
    <r>
      <rPr>
        <i/>
        <sz val="14"/>
        <color indexed="8"/>
        <rFont val="Times New Roman"/>
        <family val="1"/>
      </rPr>
      <t xml:space="preserve">
1. Phân loại đối tượng theo qui định của trường
2. Thống kê NCKH dựa trên kết quả tổng hợp của p.QLKH-QHQT
3. Đánh giá cho điểm trong khung theo hướng dẫn bên dưới </t>
    </r>
  </si>
  <si>
    <t>Điểm GD</t>
  </si>
  <si>
    <t>Điểm PV</t>
  </si>
  <si>
    <t>Biên soạn, cập nhật tài liệu học tập</t>
  </si>
  <si>
    <t>Đủ số tiết chuẩn được 40; Thiếu dưới 10%: 30; Thiếu từ 10-30% : 20; thiếu trên 30%: 0.</t>
  </si>
  <si>
    <t>Được SV đánh giá rất tốt: 15; tốt: 10; bình thường: 5; Dưới trung bình: 0</t>
  </si>
  <si>
    <t>Có biên soạn (hoặc cập nhật) mới tài liệu cho tất cả các môn dạy, đề cương chi tiết: 10; Có thực hiện nhưng chưa đủ: 5; Chưa thực hiện: 0</t>
  </si>
  <si>
    <t>Thực hiện đầy đủ hồ sơ giảng dạy cho tất cả các môn: 15; Thực hiện chưa đủ nhưng trên 50% số các môn học: 5; còn lại: 0</t>
  </si>
  <si>
    <t xml:space="preserve">Có giảng dạy bằng tiếng Anh hoặc dạy theo mô hình tích hợp E/M learning: 5
Có hướng dẫn Đồ án TN / Khóa luận TN / Luận văn /Luận án trong trường: 5
Các hoạt động liên quan giảng dạy khác tùy theo đặc thù khoa, trưởng đơn vị quyết định: 10 </t>
  </si>
  <si>
    <t>Hoạt động phục vụ xã hội</t>
  </si>
  <si>
    <t>Hoạt động phục vụ đào tạo</t>
  </si>
  <si>
    <t>Hoạt động phục vụ tập thể</t>
  </si>
  <si>
    <t>Hoạt động phục vụ sinh viên</t>
  </si>
  <si>
    <t>10 đ / 1 hđ</t>
  </si>
  <si>
    <t>5 đ / 1 hđ</t>
  </si>
  <si>
    <t>Tham gia tổ chức các hoạt động tập thể trong trường</t>
  </si>
  <si>
    <t>Theo hướng dẫn của p.QLKH-QHQT</t>
  </si>
  <si>
    <t>Cố vấn cho các câu lạc bộ nhóm của SV, Hướng dẫn SV trong các hoạt động tập thể</t>
  </si>
  <si>
    <t>Các hoạt động quảng bá hình ảnh nhà trường: viết báo, phát biểu trên các phương tiện thông tin đại chúng, v.v</t>
  </si>
  <si>
    <t>TIÊU CHÍ ĐÁNH GIÁ</t>
  </si>
  <si>
    <t>Các hoạt động phục vụ không thuộc các nhóm trên ví dụ: tham gia kiểm định chương trình đào tạo, hướng dẫn - tổ chức các cuộc thi chuyên đề của SV, tham gia công tác xã hội, v.v</t>
  </si>
  <si>
    <t>Tham gia hoạt động xưởng, phòng thí nghiệm, các hội đồng ngoài trường, tổ chức hội thảo, khoá học ngắn hạn,…</t>
  </si>
  <si>
    <t>BẢNG TỔNG HỢP CÁC BIỂU MẪU TIẾN HÀNH ĐÁNH GIÁ KPIs</t>
  </si>
  <si>
    <t>CÁC ĐƠN VỊ/CÁ NHÂN 
TIẾN HÀNH ĐÁNH GIÁ</t>
  </si>
  <si>
    <t>NỘI DUNG ĐÁNH GIÁ/HƯỚNG DẪN ĐÁNH GIÁ</t>
  </si>
  <si>
    <t>KÝ HIỆU MẪU</t>
  </si>
  <si>
    <t>THAM KHẢO
THƯ MỤC</t>
  </si>
  <si>
    <t>Ban Giám hiệu</t>
  </si>
  <si>
    <t>Bản Kế hoạch Mục tiêu chất lượng học kỳ</t>
  </si>
  <si>
    <t>Mẫu 01/KHHK</t>
  </si>
  <si>
    <t>Mẫu 01_BGH</t>
  </si>
  <si>
    <t>Bản đánh giá của Hiệu trưởng và tập thể Ban Giám hiệu</t>
  </si>
  <si>
    <t>Mẫu 01/ĐGĐV</t>
  </si>
  <si>
    <t>Bản đánh giá của Phó hiệu trưởng phụ trách Đào tạo</t>
  </si>
  <si>
    <t>Mẫu 01/ĐGCN – 1</t>
  </si>
  <si>
    <t>Bản đánh giá của Phó hiệu trưởng phụ trách Nghiên cứu khoa học và 
Đảm bảo chất lượng</t>
  </si>
  <si>
    <t>Mẫu 01/ĐGCN – 2</t>
  </si>
  <si>
    <t>Bản đánh giá của Phó hiệu trưởng phụ trách HSSV và CSVC</t>
  </si>
  <si>
    <t>Mẫu 01/ĐGCN – 3</t>
  </si>
  <si>
    <t>Tiêu chí đánh giá dành cho tập thể BGH</t>
  </si>
  <si>
    <t>Mẫu 01/TCĐG</t>
  </si>
  <si>
    <t>Phòng – Ban</t>
  </si>
  <si>
    <t>Mẫu 02/KHHK</t>
  </si>
  <si>
    <t>Mẫu 02_Phòng – Ban</t>
  </si>
  <si>
    <t>Bản đánh giá của Trưởng Phòng – Ban và Tập thể đơn vị</t>
  </si>
  <si>
    <t>Mẫu 02/ĐGĐV</t>
  </si>
  <si>
    <t xml:space="preserve">Bản đánh giá của Phó trưởng đơn vị </t>
  </si>
  <si>
    <t xml:space="preserve">Mẫu 02/ĐGCN </t>
  </si>
  <si>
    <t>Tiêu chí đánh giá dành cho tập thể đơn vị Phòng - Ban</t>
  </si>
  <si>
    <t>Mẫu 02/TCĐG</t>
  </si>
  <si>
    <t>Nhân viên Phòng – Ban/Thư ký Khoa</t>
  </si>
  <si>
    <t>Bản Kế hoạch hoạt động cá nhân hàng tháng</t>
  </si>
  <si>
    <t>Mẫu 03/KHTH</t>
  </si>
  <si>
    <t>Mẫu 03_Nhân viên</t>
  </si>
  <si>
    <t>Bản đánh giá nhân viên</t>
  </si>
  <si>
    <t>Mẫu 03/ĐGCN</t>
  </si>
  <si>
    <t>Tiêu chí đánh giá dành cho nhân viên</t>
  </si>
  <si>
    <t>Mẫu 03/TCĐG</t>
  </si>
  <si>
    <t>Khoa/Viện/Trường 
(Bao gồm các Trung Tâm ngang Viện)</t>
  </si>
  <si>
    <t>Mẫu 04/KHHK</t>
  </si>
  <si>
    <t>Mẫu 04_Khoa–Viện–Trường</t>
  </si>
  <si>
    <t>Bản đánh giá của Trưởng Khoa/Viện/Trường và tập thể đơn vị</t>
  </si>
  <si>
    <t>Mẫu 04/ĐGĐV</t>
  </si>
  <si>
    <t>Bản đánh giá của Phó trưởng đơn vị phụ trách Đào tạo</t>
  </si>
  <si>
    <t>Mẫu 04/ĐGCN – 1</t>
  </si>
  <si>
    <t>Bản đánh giá của Phó trưởng đơn vị phụ trách Nghiên cứu khoa học và
Đảm bảo chất lượng</t>
  </si>
  <si>
    <t>Mẫu 04/ĐGCN – 2</t>
  </si>
  <si>
    <t>Bản đánh giá của Phó trưởng đơn vị phụ trách HSSV và CSVC</t>
  </si>
  <si>
    <t>Mẫu 04/ĐGCN – 3</t>
  </si>
  <si>
    <t>Tiêu chí đánh giá dành cho tập thể Khoa/Viện/Trường</t>
  </si>
  <si>
    <t>Mẫu 04/TCĐG</t>
  </si>
  <si>
    <t>Bộ môn/Trung tâm, Phòng thuộc Khoa/Viện/Trường 
tương đương cấp Bộ môn</t>
  </si>
  <si>
    <t>Mẫu 05/KHHK</t>
  </si>
  <si>
    <t>Mẫu 05_Bộ môn – Trung tâm</t>
  </si>
  <si>
    <t>Bản đánh giá của Trưởng/Tập thể đơn vị</t>
  </si>
  <si>
    <t>Mẫu 05/ĐGĐV</t>
  </si>
  <si>
    <t>Mẫu 05/ĐGCN</t>
  </si>
  <si>
    <t>Tiêu chí đánh giá dành cho tập thể</t>
  </si>
  <si>
    <t>Mẫu 05/TCĐG</t>
  </si>
  <si>
    <t>NGẠCH CÁN BỘ GIẢNG DẠY</t>
  </si>
  <si>
    <t>MÃ</t>
  </si>
  <si>
    <t xml:space="preserve">Tập sự – Trợ giảng </t>
  </si>
  <si>
    <t>TS</t>
  </si>
  <si>
    <t>Bản kế hoạch hoạt động cá nhân học kỳ
Bản đánh giá cá nhân 
Tiêu chí đánh giá và hướng dẫn cho điểm dành cho CBGD</t>
  </si>
  <si>
    <t>Mẫu 06/KHHK
Mẫu 06/ĐGCN
Mẫu 06/TCĐG</t>
  </si>
  <si>
    <t>Mẫu 06_Cán bộ giảng dạy</t>
  </si>
  <si>
    <t>Giáo viên trung học</t>
  </si>
  <si>
    <t>TH</t>
  </si>
  <si>
    <t>Giáo viên trung học cao cấp</t>
  </si>
  <si>
    <t>THCC</t>
  </si>
  <si>
    <t>Giảng viên – Thạc sĩ, Kỹ sư</t>
  </si>
  <si>
    <t>GV01</t>
  </si>
  <si>
    <t>Giảng viên – Tiến sĩ</t>
  </si>
  <si>
    <t>GV11</t>
  </si>
  <si>
    <t>Giảng viên chính – Thạc sĩ</t>
  </si>
  <si>
    <t>GVC01</t>
  </si>
  <si>
    <t>Giảng viên chính – Tiến sĩ</t>
  </si>
  <si>
    <t>GVC11</t>
  </si>
  <si>
    <t>Phó Giáo sư</t>
  </si>
  <si>
    <t>PGS1</t>
  </si>
  <si>
    <t>Giáo sư/GV cao cấp</t>
  </si>
  <si>
    <t>GS1</t>
  </si>
  <si>
    <t>Giáo viên TDTT</t>
  </si>
  <si>
    <t>TDTT</t>
  </si>
  <si>
    <r>
      <rPr>
        <b/>
        <sz val="14"/>
        <color theme="1"/>
        <rFont val="Times New Roman"/>
        <family val="1"/>
      </rPr>
      <t>Giảng viên giữ các chức vụ 
quản lý/kiêm nhiệm</t>
    </r>
    <r>
      <rPr>
        <sz val="14"/>
        <color theme="1"/>
        <rFont val="Times New Roman"/>
        <family val="1"/>
      </rPr>
      <t xml:space="preserve">
(Tham khảo mục 7.8 và 7.9: Đánh giá tổng hợp cho GV giữ chức vụ quản lý/kiêm nhiệm)</t>
    </r>
  </si>
  <si>
    <t>Kiêm nhiệm quản lý Phòng/Ban</t>
  </si>
  <si>
    <t>Mẫu 07_Quản lý – Kiêm nhiệm</t>
  </si>
  <si>
    <t>và</t>
  </si>
  <si>
    <t>Mẫu 06/KHHK</t>
  </si>
  <si>
    <t>Mẫu 06/ĐGCN</t>
  </si>
  <si>
    <t>Mẫu 06/TCĐG</t>
  </si>
  <si>
    <t>Mẫu 07/ĐGTH</t>
  </si>
  <si>
    <t>Kiêm nhiệm quản lý Khoa/Viện/Trường</t>
  </si>
  <si>
    <t>Mẫu 04/ĐGCN-1</t>
  </si>
  <si>
    <t>Mẫu 04/ĐGCN-2</t>
  </si>
  <si>
    <t>Mẫu 04/ĐGCN-3</t>
  </si>
  <si>
    <t>Kiêm nhiệm quản lý Bộ môn/Trung tâm, Phòng thuộc Khoa/Viện/Trường
 tương đương cấp Bộ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</si>
</sst>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8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20"/>
      <color indexed="8"/>
      <name val="Times New Roman"/>
      <family val="1"/>
    </font>
    <font>
      <b/>
      <i/>
      <sz val="14"/>
      <color indexed="8"/>
      <name val="Times New Roman"/>
      <family val="1"/>
    </font>
    <font>
      <i/>
      <sz val="14"/>
      <color indexed="8"/>
      <name val="Times New Roman"/>
      <family val="1"/>
    </font>
    <font>
      <b/>
      <i/>
      <sz val="14"/>
      <color rgb="FF0000FF"/>
      <name val="Times New Roman"/>
      <family val="1"/>
    </font>
    <font>
      <b/>
      <sz val="12"/>
      <color rgb="FF0000FF"/>
      <name val="Times New Roman"/>
      <family val="1"/>
    </font>
    <font>
      <sz val="8"/>
      <name val="Calibri"/>
      <family val="2"/>
      <scheme val="minor"/>
    </font>
    <font>
      <b/>
      <sz val="20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4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2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5" fillId="0" borderId="0" xfId="0" applyFont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left" vertical="center"/>
    </xf>
    <xf numFmtId="0" fontId="18" fillId="0" borderId="21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19" fillId="4" borderId="1" xfId="0" applyFont="1" applyFill="1" applyBorder="1"/>
    <xf numFmtId="0" fontId="19" fillId="4" borderId="1" xfId="0" applyFont="1" applyFill="1" applyBorder="1" applyAlignment="1">
      <alignment wrapText="1"/>
    </xf>
    <xf numFmtId="0" fontId="19" fillId="4" borderId="1" xfId="0" applyFont="1" applyFill="1" applyBorder="1" applyAlignment="1">
      <alignment vertical="center"/>
    </xf>
    <xf numFmtId="0" fontId="19" fillId="5" borderId="1" xfId="0" applyFont="1" applyFill="1" applyBorder="1"/>
    <xf numFmtId="0" fontId="19" fillId="0" borderId="1" xfId="0" applyFont="1" applyBorder="1"/>
    <xf numFmtId="0" fontId="19" fillId="5" borderId="1" xfId="0" applyFont="1" applyFill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8" xfId="0" applyFont="1" applyBorder="1"/>
    <xf numFmtId="0" fontId="19" fillId="0" borderId="0" xfId="0" applyFont="1"/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9" fillId="5" borderId="24" xfId="0" applyFont="1" applyFill="1" applyBorder="1" applyAlignment="1">
      <alignment horizontal="center" vertical="center"/>
    </xf>
    <xf numFmtId="0" fontId="19" fillId="5" borderId="28" xfId="0" applyFont="1" applyFill="1" applyBorder="1" applyAlignment="1">
      <alignment horizontal="center" vertical="center"/>
    </xf>
    <xf numFmtId="0" fontId="19" fillId="5" borderId="32" xfId="0" applyFont="1" applyFill="1" applyBorder="1" applyAlignment="1">
      <alignment horizontal="center" vertical="center"/>
    </xf>
    <xf numFmtId="0" fontId="19" fillId="5" borderId="25" xfId="0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0" fontId="19" fillId="5" borderId="29" xfId="0" applyFont="1" applyFill="1" applyBorder="1" applyAlignment="1">
      <alignment horizontal="center" vertical="center"/>
    </xf>
    <xf numFmtId="0" fontId="19" fillId="5" borderId="30" xfId="0" applyFont="1" applyFill="1" applyBorder="1" applyAlignment="1">
      <alignment horizontal="center" vertical="center"/>
    </xf>
    <xf numFmtId="0" fontId="19" fillId="5" borderId="33" xfId="0" applyFont="1" applyFill="1" applyBorder="1" applyAlignment="1">
      <alignment horizontal="center" vertical="center"/>
    </xf>
    <xf numFmtId="0" fontId="19" fillId="5" borderId="34" xfId="0" applyFont="1" applyFill="1" applyBorder="1" applyAlignment="1">
      <alignment horizontal="center" vertical="center"/>
    </xf>
    <xf numFmtId="0" fontId="19" fillId="5" borderId="27" xfId="0" applyFont="1" applyFill="1" applyBorder="1" applyAlignment="1">
      <alignment horizontal="left" vertical="center"/>
    </xf>
    <xf numFmtId="0" fontId="19" fillId="5" borderId="31" xfId="0" applyFont="1" applyFill="1" applyBorder="1" applyAlignment="1">
      <alignment horizontal="left" vertical="center"/>
    </xf>
    <xf numFmtId="0" fontId="19" fillId="5" borderId="35" xfId="0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22" xfId="0" applyFont="1" applyBorder="1" applyAlignment="1">
      <alignment horizontal="center" wrapText="1"/>
    </xf>
    <xf numFmtId="0" fontId="18" fillId="0" borderId="23" xfId="0" applyFont="1" applyBorder="1" applyAlignment="1">
      <alignment horizontal="center" wrapText="1"/>
    </xf>
    <xf numFmtId="0" fontId="19" fillId="4" borderId="24" xfId="0" applyFont="1" applyFill="1" applyBorder="1" applyAlignment="1">
      <alignment horizontal="center" vertical="center"/>
    </xf>
    <xf numFmtId="0" fontId="19" fillId="4" borderId="28" xfId="0" applyFont="1" applyFill="1" applyBorder="1" applyAlignment="1">
      <alignment horizontal="center" vertical="center"/>
    </xf>
    <xf numFmtId="0" fontId="19" fillId="4" borderId="32" xfId="0" applyFont="1" applyFill="1" applyBorder="1" applyAlignment="1">
      <alignment horizontal="center" vertical="center"/>
    </xf>
    <xf numFmtId="0" fontId="19" fillId="4" borderId="25" xfId="0" applyFont="1" applyFill="1" applyBorder="1" applyAlignment="1">
      <alignment horizontal="center" vertical="center"/>
    </xf>
    <xf numFmtId="0" fontId="19" fillId="4" borderId="26" xfId="0" applyFont="1" applyFill="1" applyBorder="1" applyAlignment="1">
      <alignment horizontal="center" vertical="center"/>
    </xf>
    <xf numFmtId="0" fontId="19" fillId="4" borderId="29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19" fillId="4" borderId="27" xfId="0" applyFont="1" applyFill="1" applyBorder="1" applyAlignment="1">
      <alignment horizontal="left" vertical="center"/>
    </xf>
    <xf numFmtId="0" fontId="19" fillId="4" borderId="31" xfId="0" applyFont="1" applyFill="1" applyBorder="1" applyAlignment="1">
      <alignment horizontal="left" vertical="center"/>
    </xf>
    <xf numFmtId="0" fontId="19" fillId="4" borderId="35" xfId="0" applyFont="1" applyFill="1" applyBorder="1" applyAlignment="1">
      <alignment horizontal="left" vertical="center"/>
    </xf>
    <xf numFmtId="0" fontId="19" fillId="0" borderId="24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27" xfId="0" applyFont="1" applyBorder="1" applyAlignment="1">
      <alignment horizontal="left" vertical="center"/>
    </xf>
    <xf numFmtId="0" fontId="19" fillId="0" borderId="31" xfId="0" applyFont="1" applyBorder="1" applyAlignment="1">
      <alignment horizontal="left" vertical="center"/>
    </xf>
    <xf numFmtId="0" fontId="19" fillId="0" borderId="35" xfId="0" applyFont="1" applyBorder="1" applyAlignment="1">
      <alignment horizontal="left" vertical="center"/>
    </xf>
    <xf numFmtId="0" fontId="19" fillId="4" borderId="25" xfId="0" applyFont="1" applyFill="1" applyBorder="1" applyAlignment="1">
      <alignment horizontal="center" vertical="center" wrapText="1"/>
    </xf>
    <xf numFmtId="0" fontId="19" fillId="4" borderId="26" xfId="0" applyFont="1" applyFill="1" applyBorder="1" applyAlignment="1">
      <alignment horizontal="center" vertical="center" wrapText="1"/>
    </xf>
    <xf numFmtId="0" fontId="19" fillId="4" borderId="29" xfId="0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center" vertical="center" wrapText="1"/>
    </xf>
    <xf numFmtId="0" fontId="19" fillId="4" borderId="33" xfId="0" applyFont="1" applyFill="1" applyBorder="1" applyAlignment="1">
      <alignment horizontal="center" vertical="center" wrapText="1"/>
    </xf>
    <xf numFmtId="0" fontId="19" fillId="4" borderId="34" xfId="0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9" fillId="5" borderId="30" xfId="0" applyFont="1" applyFill="1" applyBorder="1" applyAlignment="1">
      <alignment horizontal="center" vertical="center" wrapText="1"/>
    </xf>
    <xf numFmtId="0" fontId="19" fillId="5" borderId="33" xfId="0" applyFont="1" applyFill="1" applyBorder="1" applyAlignment="1">
      <alignment horizontal="center" vertical="center" wrapText="1"/>
    </xf>
    <xf numFmtId="0" fontId="19" fillId="5" borderId="3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36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4" borderId="13" xfId="0" applyFont="1" applyFill="1" applyBorder="1" applyAlignment="1">
      <alignment horizontal="left" vertical="center"/>
    </xf>
    <xf numFmtId="0" fontId="19" fillId="4" borderId="14" xfId="0" applyFont="1" applyFill="1" applyBorder="1" applyAlignment="1">
      <alignment horizontal="left" vertical="center"/>
    </xf>
    <xf numFmtId="0" fontId="19" fillId="4" borderId="9" xfId="0" applyFont="1" applyFill="1" applyBorder="1" applyAlignment="1">
      <alignment horizontal="left" vertical="center"/>
    </xf>
    <xf numFmtId="0" fontId="19" fillId="0" borderId="40" xfId="0" applyFont="1" applyBorder="1" applyAlignment="1">
      <alignment horizontal="left" vertical="center"/>
    </xf>
    <xf numFmtId="0" fontId="19" fillId="5" borderId="13" xfId="0" applyFont="1" applyFill="1" applyBorder="1" applyAlignment="1">
      <alignment horizontal="left" vertical="center"/>
    </xf>
    <xf numFmtId="0" fontId="19" fillId="5" borderId="14" xfId="0" applyFont="1" applyFill="1" applyBorder="1" applyAlignment="1">
      <alignment horizontal="left" vertical="center"/>
    </xf>
    <xf numFmtId="0" fontId="19" fillId="5" borderId="9" xfId="0" applyFont="1" applyFill="1" applyBorder="1" applyAlignment="1">
      <alignment horizontal="left" vertical="center"/>
    </xf>
    <xf numFmtId="0" fontId="19" fillId="0" borderId="39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0" fillId="3" borderId="1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4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Normal" xfId="0" builtinId="0"/>
  </cellStyles>
  <dxfs count="0"/>
  <tableStyles count="0" defaultTableStyle="TableStyleMedium9" defaultPivotStyle="PivotStyleMedium4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156883</xdr:colOff>
      <xdr:row>0</xdr:row>
      <xdr:rowOff>24652</xdr:rowOff>
    </xdr:from>
    <xdr:to>
      <xdr:col>7</xdr:col>
      <xdr:colOff>780272</xdr:colOff>
      <xdr:row>1</xdr:row>
      <xdr:rowOff>117100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8586508" y="24652"/>
          <a:ext cx="1509214" cy="29247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MẪU 06/TCĐG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8"/>
  <sheetViews>
    <sheetView topLeftCell="A58" zoomScale="70" zoomScaleNormal="70" workbookViewId="0">
      <selection activeCell="G27" sqref="G27"/>
    </sheetView>
  </sheetViews>
  <sheetFormatPr defaultRowHeight="15" x14ac:dyDescent="0.25"/>
  <cols>
    <col min="1" max="1" width="9" style="37"/>
    <col min="2" max="2" width="37.75" style="37" customWidth="1"/>
    <col min="3" max="3" width="8.875" style="37" customWidth="1"/>
    <col min="4" max="4" width="72.125" style="37" bestFit="1" customWidth="1"/>
    <col min="5" max="5" width="19.5" style="37" bestFit="1" customWidth="1"/>
    <col min="6" max="6" width="33.5" style="55" bestFit="1" customWidth="1"/>
    <col min="7" max="16384" width="9" style="37"/>
  </cols>
  <sheetData>
    <row r="2" spans="1:6" ht="25.5" x14ac:dyDescent="0.35">
      <c r="A2" s="68" t="s">
        <v>98</v>
      </c>
      <c r="B2" s="69"/>
      <c r="C2" s="69"/>
      <c r="D2" s="69"/>
      <c r="E2" s="69"/>
      <c r="F2" s="69"/>
    </row>
    <row r="3" spans="1:6" ht="17.25" thickBot="1" x14ac:dyDescent="0.3">
      <c r="A3" s="38"/>
      <c r="B3" s="38"/>
      <c r="C3" s="38"/>
      <c r="D3" s="38"/>
      <c r="E3" s="38"/>
      <c r="F3" s="39"/>
    </row>
    <row r="4" spans="1:6" ht="37.5" x14ac:dyDescent="0.3">
      <c r="A4" s="40" t="s">
        <v>2</v>
      </c>
      <c r="B4" s="70" t="s">
        <v>99</v>
      </c>
      <c r="C4" s="71"/>
      <c r="D4" s="41" t="s">
        <v>100</v>
      </c>
      <c r="E4" s="41" t="s">
        <v>101</v>
      </c>
      <c r="F4" s="42" t="s">
        <v>102</v>
      </c>
    </row>
    <row r="5" spans="1:6" ht="18.75" x14ac:dyDescent="0.3">
      <c r="A5" s="72">
        <v>1</v>
      </c>
      <c r="B5" s="75" t="s">
        <v>103</v>
      </c>
      <c r="C5" s="76"/>
      <c r="D5" s="43" t="s">
        <v>104</v>
      </c>
      <c r="E5" s="43" t="s">
        <v>105</v>
      </c>
      <c r="F5" s="81" t="s">
        <v>106</v>
      </c>
    </row>
    <row r="6" spans="1:6" ht="18.75" x14ac:dyDescent="0.3">
      <c r="A6" s="73"/>
      <c r="B6" s="77"/>
      <c r="C6" s="78"/>
      <c r="D6" s="43" t="s">
        <v>107</v>
      </c>
      <c r="E6" s="43" t="s">
        <v>108</v>
      </c>
      <c r="F6" s="82"/>
    </row>
    <row r="7" spans="1:6" ht="18.75" x14ac:dyDescent="0.3">
      <c r="A7" s="73"/>
      <c r="B7" s="77"/>
      <c r="C7" s="78"/>
      <c r="D7" s="43" t="s">
        <v>109</v>
      </c>
      <c r="E7" s="43" t="s">
        <v>110</v>
      </c>
      <c r="F7" s="82"/>
    </row>
    <row r="8" spans="1:6" ht="37.5" x14ac:dyDescent="0.3">
      <c r="A8" s="73"/>
      <c r="B8" s="77"/>
      <c r="C8" s="78"/>
      <c r="D8" s="44" t="s">
        <v>111</v>
      </c>
      <c r="E8" s="45" t="s">
        <v>112</v>
      </c>
      <c r="F8" s="82"/>
    </row>
    <row r="9" spans="1:6" ht="18.75" x14ac:dyDescent="0.3">
      <c r="A9" s="73"/>
      <c r="B9" s="77"/>
      <c r="C9" s="78"/>
      <c r="D9" s="43" t="s">
        <v>113</v>
      </c>
      <c r="E9" s="43" t="s">
        <v>114</v>
      </c>
      <c r="F9" s="82"/>
    </row>
    <row r="10" spans="1:6" ht="18.75" x14ac:dyDescent="0.3">
      <c r="A10" s="74"/>
      <c r="B10" s="79"/>
      <c r="C10" s="80"/>
      <c r="D10" s="43" t="s">
        <v>115</v>
      </c>
      <c r="E10" s="43" t="s">
        <v>116</v>
      </c>
      <c r="F10" s="83"/>
    </row>
    <row r="11" spans="1:6" ht="18.75" x14ac:dyDescent="0.3">
      <c r="A11" s="56">
        <v>2</v>
      </c>
      <c r="B11" s="59" t="s">
        <v>117</v>
      </c>
      <c r="C11" s="60"/>
      <c r="D11" s="46" t="s">
        <v>104</v>
      </c>
      <c r="E11" s="46" t="s">
        <v>118</v>
      </c>
      <c r="F11" s="65" t="s">
        <v>119</v>
      </c>
    </row>
    <row r="12" spans="1:6" ht="18.75" x14ac:dyDescent="0.3">
      <c r="A12" s="57"/>
      <c r="B12" s="61"/>
      <c r="C12" s="62"/>
      <c r="D12" s="46" t="s">
        <v>120</v>
      </c>
      <c r="E12" s="46" t="s">
        <v>121</v>
      </c>
      <c r="F12" s="66"/>
    </row>
    <row r="13" spans="1:6" ht="18.75" x14ac:dyDescent="0.3">
      <c r="A13" s="57"/>
      <c r="B13" s="61"/>
      <c r="C13" s="62"/>
      <c r="D13" s="46" t="s">
        <v>122</v>
      </c>
      <c r="E13" s="46" t="s">
        <v>123</v>
      </c>
      <c r="F13" s="66"/>
    </row>
    <row r="14" spans="1:6" ht="18.75" x14ac:dyDescent="0.3">
      <c r="A14" s="58"/>
      <c r="B14" s="63"/>
      <c r="C14" s="64"/>
      <c r="D14" s="46" t="s">
        <v>124</v>
      </c>
      <c r="E14" s="46" t="s">
        <v>125</v>
      </c>
      <c r="F14" s="67"/>
    </row>
    <row r="15" spans="1:6" ht="18.75" x14ac:dyDescent="0.3">
      <c r="A15" s="84">
        <v>3</v>
      </c>
      <c r="B15" s="87" t="s">
        <v>126</v>
      </c>
      <c r="C15" s="88"/>
      <c r="D15" s="47" t="s">
        <v>127</v>
      </c>
      <c r="E15" s="47" t="s">
        <v>128</v>
      </c>
      <c r="F15" s="93" t="s">
        <v>129</v>
      </c>
    </row>
    <row r="16" spans="1:6" ht="18.75" x14ac:dyDescent="0.3">
      <c r="A16" s="85"/>
      <c r="B16" s="89"/>
      <c r="C16" s="90"/>
      <c r="D16" s="47" t="s">
        <v>130</v>
      </c>
      <c r="E16" s="47" t="s">
        <v>131</v>
      </c>
      <c r="F16" s="94"/>
    </row>
    <row r="17" spans="1:6" ht="18.75" x14ac:dyDescent="0.3">
      <c r="A17" s="86"/>
      <c r="B17" s="91"/>
      <c r="C17" s="92"/>
      <c r="D17" s="47" t="s">
        <v>132</v>
      </c>
      <c r="E17" s="47" t="s">
        <v>133</v>
      </c>
      <c r="F17" s="95"/>
    </row>
    <row r="18" spans="1:6" ht="18.75" x14ac:dyDescent="0.3">
      <c r="A18" s="72">
        <v>4</v>
      </c>
      <c r="B18" s="96" t="s">
        <v>134</v>
      </c>
      <c r="C18" s="97"/>
      <c r="D18" s="43" t="s">
        <v>104</v>
      </c>
      <c r="E18" s="43" t="s">
        <v>135</v>
      </c>
      <c r="F18" s="81" t="s">
        <v>136</v>
      </c>
    </row>
    <row r="19" spans="1:6" ht="18.75" x14ac:dyDescent="0.3">
      <c r="A19" s="73"/>
      <c r="B19" s="98"/>
      <c r="C19" s="99"/>
      <c r="D19" s="43" t="s">
        <v>137</v>
      </c>
      <c r="E19" s="43" t="s">
        <v>138</v>
      </c>
      <c r="F19" s="82"/>
    </row>
    <row r="20" spans="1:6" ht="18.75" x14ac:dyDescent="0.3">
      <c r="A20" s="73"/>
      <c r="B20" s="98"/>
      <c r="C20" s="99"/>
      <c r="D20" s="43" t="s">
        <v>139</v>
      </c>
      <c r="E20" s="43" t="s">
        <v>140</v>
      </c>
      <c r="F20" s="82"/>
    </row>
    <row r="21" spans="1:6" ht="37.5" x14ac:dyDescent="0.3">
      <c r="A21" s="73"/>
      <c r="B21" s="98"/>
      <c r="C21" s="99"/>
      <c r="D21" s="44" t="s">
        <v>141</v>
      </c>
      <c r="E21" s="45" t="s">
        <v>142</v>
      </c>
      <c r="F21" s="82"/>
    </row>
    <row r="22" spans="1:6" ht="18.75" x14ac:dyDescent="0.3">
      <c r="A22" s="73"/>
      <c r="B22" s="98"/>
      <c r="C22" s="99"/>
      <c r="D22" s="43" t="s">
        <v>143</v>
      </c>
      <c r="E22" s="43" t="s">
        <v>144</v>
      </c>
      <c r="F22" s="82"/>
    </row>
    <row r="23" spans="1:6" ht="18.75" x14ac:dyDescent="0.3">
      <c r="A23" s="74"/>
      <c r="B23" s="100"/>
      <c r="C23" s="101"/>
      <c r="D23" s="43" t="s">
        <v>145</v>
      </c>
      <c r="E23" s="43" t="s">
        <v>146</v>
      </c>
      <c r="F23" s="83"/>
    </row>
    <row r="24" spans="1:6" ht="18.75" x14ac:dyDescent="0.3">
      <c r="A24" s="56">
        <v>5</v>
      </c>
      <c r="B24" s="102" t="s">
        <v>147</v>
      </c>
      <c r="C24" s="103"/>
      <c r="D24" s="46" t="s">
        <v>104</v>
      </c>
      <c r="E24" s="46" t="s">
        <v>148</v>
      </c>
      <c r="F24" s="65" t="s">
        <v>149</v>
      </c>
    </row>
    <row r="25" spans="1:6" ht="18.75" x14ac:dyDescent="0.3">
      <c r="A25" s="57"/>
      <c r="B25" s="104"/>
      <c r="C25" s="105"/>
      <c r="D25" s="48" t="s">
        <v>150</v>
      </c>
      <c r="E25" s="46" t="s">
        <v>151</v>
      </c>
      <c r="F25" s="66"/>
    </row>
    <row r="26" spans="1:6" ht="18.75" x14ac:dyDescent="0.3">
      <c r="A26" s="57"/>
      <c r="B26" s="104"/>
      <c r="C26" s="105"/>
      <c r="D26" s="46" t="s">
        <v>122</v>
      </c>
      <c r="E26" s="46" t="s">
        <v>152</v>
      </c>
      <c r="F26" s="66"/>
    </row>
    <row r="27" spans="1:6" ht="18.75" x14ac:dyDescent="0.3">
      <c r="A27" s="58"/>
      <c r="B27" s="106"/>
      <c r="C27" s="107"/>
      <c r="D27" s="46" t="s">
        <v>153</v>
      </c>
      <c r="E27" s="46" t="s">
        <v>154</v>
      </c>
      <c r="F27" s="67"/>
    </row>
    <row r="28" spans="1:6" s="51" customFormat="1" ht="18.75" x14ac:dyDescent="0.25">
      <c r="A28" s="84">
        <v>6</v>
      </c>
      <c r="B28" s="49" t="s">
        <v>155</v>
      </c>
      <c r="C28" s="50" t="s">
        <v>156</v>
      </c>
      <c r="D28" s="108"/>
      <c r="E28" s="109"/>
      <c r="F28" s="110"/>
    </row>
    <row r="29" spans="1:6" ht="18.75" x14ac:dyDescent="0.3">
      <c r="A29" s="85"/>
      <c r="B29" s="47" t="s">
        <v>157</v>
      </c>
      <c r="C29" s="47" t="s">
        <v>158</v>
      </c>
      <c r="D29" s="111" t="s">
        <v>159</v>
      </c>
      <c r="E29" s="111" t="s">
        <v>160</v>
      </c>
      <c r="F29" s="93" t="s">
        <v>161</v>
      </c>
    </row>
    <row r="30" spans="1:6" ht="18.75" x14ac:dyDescent="0.3">
      <c r="A30" s="85"/>
      <c r="B30" s="47" t="s">
        <v>162</v>
      </c>
      <c r="C30" s="47" t="s">
        <v>163</v>
      </c>
      <c r="D30" s="112"/>
      <c r="E30" s="114"/>
      <c r="F30" s="94"/>
    </row>
    <row r="31" spans="1:6" ht="18.75" x14ac:dyDescent="0.3">
      <c r="A31" s="85"/>
      <c r="B31" s="47" t="s">
        <v>164</v>
      </c>
      <c r="C31" s="47" t="s">
        <v>165</v>
      </c>
      <c r="D31" s="112"/>
      <c r="E31" s="114"/>
      <c r="F31" s="94"/>
    </row>
    <row r="32" spans="1:6" ht="18.75" x14ac:dyDescent="0.3">
      <c r="A32" s="85"/>
      <c r="B32" s="47" t="s">
        <v>166</v>
      </c>
      <c r="C32" s="47" t="s">
        <v>167</v>
      </c>
      <c r="D32" s="112"/>
      <c r="E32" s="114"/>
      <c r="F32" s="94"/>
    </row>
    <row r="33" spans="1:6" ht="18.75" x14ac:dyDescent="0.3">
      <c r="A33" s="85"/>
      <c r="B33" s="47" t="s">
        <v>168</v>
      </c>
      <c r="C33" s="47" t="s">
        <v>169</v>
      </c>
      <c r="D33" s="112"/>
      <c r="E33" s="114"/>
      <c r="F33" s="94"/>
    </row>
    <row r="34" spans="1:6" ht="18.75" x14ac:dyDescent="0.3">
      <c r="A34" s="85"/>
      <c r="B34" s="47" t="s">
        <v>170</v>
      </c>
      <c r="C34" s="47" t="s">
        <v>171</v>
      </c>
      <c r="D34" s="112"/>
      <c r="E34" s="114"/>
      <c r="F34" s="94"/>
    </row>
    <row r="35" spans="1:6" ht="18.75" x14ac:dyDescent="0.3">
      <c r="A35" s="85"/>
      <c r="B35" s="47" t="s">
        <v>172</v>
      </c>
      <c r="C35" s="47" t="s">
        <v>173</v>
      </c>
      <c r="D35" s="112"/>
      <c r="E35" s="114"/>
      <c r="F35" s="94"/>
    </row>
    <row r="36" spans="1:6" ht="18.75" x14ac:dyDescent="0.3">
      <c r="A36" s="85"/>
      <c r="B36" s="47" t="s">
        <v>174</v>
      </c>
      <c r="C36" s="47" t="s">
        <v>175</v>
      </c>
      <c r="D36" s="112"/>
      <c r="E36" s="114"/>
      <c r="F36" s="94"/>
    </row>
    <row r="37" spans="1:6" ht="18.75" x14ac:dyDescent="0.3">
      <c r="A37" s="85"/>
      <c r="B37" s="47" t="s">
        <v>176</v>
      </c>
      <c r="C37" s="47" t="s">
        <v>177</v>
      </c>
      <c r="D37" s="112"/>
      <c r="E37" s="114"/>
      <c r="F37" s="94"/>
    </row>
    <row r="38" spans="1:6" ht="18.75" x14ac:dyDescent="0.3">
      <c r="A38" s="86"/>
      <c r="B38" s="47" t="s">
        <v>178</v>
      </c>
      <c r="C38" s="47" t="s">
        <v>179</v>
      </c>
      <c r="D38" s="113"/>
      <c r="E38" s="115"/>
      <c r="F38" s="95"/>
    </row>
    <row r="39" spans="1:6" ht="18.75" x14ac:dyDescent="0.3">
      <c r="A39" s="84">
        <v>7</v>
      </c>
      <c r="B39" s="117" t="s">
        <v>180</v>
      </c>
      <c r="C39" s="88"/>
      <c r="D39" s="120" t="s">
        <v>181</v>
      </c>
      <c r="E39" s="43" t="s">
        <v>118</v>
      </c>
      <c r="F39" s="93" t="s">
        <v>182</v>
      </c>
    </row>
    <row r="40" spans="1:6" ht="18.75" x14ac:dyDescent="0.3">
      <c r="A40" s="85"/>
      <c r="B40" s="89"/>
      <c r="C40" s="90"/>
      <c r="D40" s="121"/>
      <c r="E40" s="43" t="s">
        <v>121</v>
      </c>
      <c r="F40" s="94"/>
    </row>
    <row r="41" spans="1:6" ht="18.75" x14ac:dyDescent="0.3">
      <c r="A41" s="85"/>
      <c r="B41" s="89"/>
      <c r="C41" s="90"/>
      <c r="D41" s="121"/>
      <c r="E41" s="43" t="s">
        <v>123</v>
      </c>
      <c r="F41" s="94"/>
    </row>
    <row r="42" spans="1:6" ht="18.75" x14ac:dyDescent="0.3">
      <c r="A42" s="85"/>
      <c r="B42" s="89"/>
      <c r="C42" s="90"/>
      <c r="D42" s="121"/>
      <c r="E42" s="43" t="s">
        <v>125</v>
      </c>
      <c r="F42" s="94"/>
    </row>
    <row r="43" spans="1:6" ht="18.75" x14ac:dyDescent="0.3">
      <c r="A43" s="85"/>
      <c r="B43" s="89"/>
      <c r="C43" s="90"/>
      <c r="D43" s="121"/>
      <c r="E43" s="43" t="s">
        <v>183</v>
      </c>
      <c r="F43" s="94"/>
    </row>
    <row r="44" spans="1:6" ht="18.75" x14ac:dyDescent="0.3">
      <c r="A44" s="85"/>
      <c r="B44" s="89"/>
      <c r="C44" s="90"/>
      <c r="D44" s="121"/>
      <c r="E44" s="43" t="s">
        <v>184</v>
      </c>
      <c r="F44" s="94"/>
    </row>
    <row r="45" spans="1:6" ht="18.75" x14ac:dyDescent="0.3">
      <c r="A45" s="85"/>
      <c r="B45" s="89"/>
      <c r="C45" s="90"/>
      <c r="D45" s="121"/>
      <c r="E45" s="43" t="s">
        <v>185</v>
      </c>
      <c r="F45" s="94"/>
    </row>
    <row r="46" spans="1:6" ht="18.75" x14ac:dyDescent="0.3">
      <c r="A46" s="85"/>
      <c r="B46" s="89"/>
      <c r="C46" s="90"/>
      <c r="D46" s="121"/>
      <c r="E46" s="43" t="s">
        <v>186</v>
      </c>
      <c r="F46" s="94"/>
    </row>
    <row r="47" spans="1:6" ht="18.75" x14ac:dyDescent="0.3">
      <c r="A47" s="85"/>
      <c r="B47" s="89"/>
      <c r="C47" s="90"/>
      <c r="D47" s="121"/>
      <c r="E47" s="43" t="s">
        <v>183</v>
      </c>
      <c r="F47" s="94"/>
    </row>
    <row r="48" spans="1:6" ht="18.75" x14ac:dyDescent="0.3">
      <c r="A48" s="85"/>
      <c r="B48" s="89"/>
      <c r="C48" s="90"/>
      <c r="D48" s="122"/>
      <c r="E48" s="43" t="s">
        <v>187</v>
      </c>
      <c r="F48" s="94"/>
    </row>
    <row r="49" spans="1:6" ht="18.75" x14ac:dyDescent="0.3">
      <c r="A49" s="85"/>
      <c r="B49" s="89"/>
      <c r="C49" s="90"/>
      <c r="D49" s="124" t="s">
        <v>188</v>
      </c>
      <c r="E49" s="46" t="s">
        <v>135</v>
      </c>
      <c r="F49" s="94"/>
    </row>
    <row r="50" spans="1:6" ht="18.75" x14ac:dyDescent="0.3">
      <c r="A50" s="85"/>
      <c r="B50" s="89"/>
      <c r="C50" s="90"/>
      <c r="D50" s="125"/>
      <c r="E50" s="46" t="s">
        <v>138</v>
      </c>
      <c r="F50" s="94"/>
    </row>
    <row r="51" spans="1:6" ht="18.75" x14ac:dyDescent="0.3">
      <c r="A51" s="85"/>
      <c r="B51" s="89"/>
      <c r="C51" s="90"/>
      <c r="D51" s="125"/>
      <c r="E51" s="46" t="s">
        <v>189</v>
      </c>
      <c r="F51" s="94"/>
    </row>
    <row r="52" spans="1:6" ht="18.75" x14ac:dyDescent="0.3">
      <c r="A52" s="85"/>
      <c r="B52" s="89"/>
      <c r="C52" s="90"/>
      <c r="D52" s="125"/>
      <c r="E52" s="46" t="s">
        <v>190</v>
      </c>
      <c r="F52" s="94"/>
    </row>
    <row r="53" spans="1:6" ht="18.75" x14ac:dyDescent="0.3">
      <c r="A53" s="85"/>
      <c r="B53" s="89"/>
      <c r="C53" s="90"/>
      <c r="D53" s="125"/>
      <c r="E53" s="46" t="s">
        <v>191</v>
      </c>
      <c r="F53" s="94"/>
    </row>
    <row r="54" spans="1:6" ht="18.75" x14ac:dyDescent="0.3">
      <c r="A54" s="85"/>
      <c r="B54" s="89"/>
      <c r="C54" s="90"/>
      <c r="D54" s="125"/>
      <c r="E54" s="46" t="s">
        <v>146</v>
      </c>
      <c r="F54" s="94"/>
    </row>
    <row r="55" spans="1:6" ht="18.75" x14ac:dyDescent="0.3">
      <c r="A55" s="85"/>
      <c r="B55" s="89"/>
      <c r="C55" s="90"/>
      <c r="D55" s="125"/>
      <c r="E55" s="46" t="s">
        <v>183</v>
      </c>
      <c r="F55" s="94"/>
    </row>
    <row r="56" spans="1:6" ht="18.75" x14ac:dyDescent="0.3">
      <c r="A56" s="85"/>
      <c r="B56" s="89"/>
      <c r="C56" s="90"/>
      <c r="D56" s="125"/>
      <c r="E56" s="46" t="s">
        <v>184</v>
      </c>
      <c r="F56" s="94"/>
    </row>
    <row r="57" spans="1:6" ht="18.75" x14ac:dyDescent="0.3">
      <c r="A57" s="85"/>
      <c r="B57" s="89"/>
      <c r="C57" s="90"/>
      <c r="D57" s="125"/>
      <c r="E57" s="46" t="s">
        <v>185</v>
      </c>
      <c r="F57" s="94"/>
    </row>
    <row r="58" spans="1:6" ht="18.75" x14ac:dyDescent="0.3">
      <c r="A58" s="85"/>
      <c r="B58" s="89"/>
      <c r="C58" s="90"/>
      <c r="D58" s="125"/>
      <c r="E58" s="46" t="s">
        <v>186</v>
      </c>
      <c r="F58" s="94"/>
    </row>
    <row r="59" spans="1:6" ht="18.75" x14ac:dyDescent="0.3">
      <c r="A59" s="85"/>
      <c r="B59" s="89"/>
      <c r="C59" s="90"/>
      <c r="D59" s="125"/>
      <c r="E59" s="46" t="s">
        <v>183</v>
      </c>
      <c r="F59" s="94"/>
    </row>
    <row r="60" spans="1:6" ht="18.75" x14ac:dyDescent="0.3">
      <c r="A60" s="85"/>
      <c r="B60" s="89"/>
      <c r="C60" s="90"/>
      <c r="D60" s="126"/>
      <c r="E60" s="46" t="s">
        <v>187</v>
      </c>
      <c r="F60" s="94"/>
    </row>
    <row r="61" spans="1:6" ht="18.75" x14ac:dyDescent="0.3">
      <c r="A61" s="85"/>
      <c r="B61" s="89"/>
      <c r="C61" s="90"/>
      <c r="D61" s="111" t="s">
        <v>192</v>
      </c>
      <c r="E61" s="47" t="s">
        <v>148</v>
      </c>
      <c r="F61" s="94"/>
    </row>
    <row r="62" spans="1:6" ht="18.75" x14ac:dyDescent="0.3">
      <c r="A62" s="85"/>
      <c r="B62" s="89"/>
      <c r="C62" s="90"/>
      <c r="D62" s="114"/>
      <c r="E62" s="47" t="s">
        <v>151</v>
      </c>
      <c r="F62" s="94"/>
    </row>
    <row r="63" spans="1:6" ht="18.75" x14ac:dyDescent="0.3">
      <c r="A63" s="85"/>
      <c r="B63" s="89"/>
      <c r="C63" s="90"/>
      <c r="D63" s="114"/>
      <c r="E63" s="47" t="s">
        <v>152</v>
      </c>
      <c r="F63" s="94"/>
    </row>
    <row r="64" spans="1:6" ht="18.75" x14ac:dyDescent="0.3">
      <c r="A64" s="85"/>
      <c r="B64" s="89"/>
      <c r="C64" s="90"/>
      <c r="D64" s="114"/>
      <c r="E64" s="47" t="s">
        <v>154</v>
      </c>
      <c r="F64" s="94"/>
    </row>
    <row r="65" spans="1:6" ht="18.75" x14ac:dyDescent="0.3">
      <c r="A65" s="85"/>
      <c r="B65" s="89"/>
      <c r="C65" s="90"/>
      <c r="D65" s="114"/>
      <c r="E65" s="47" t="s">
        <v>183</v>
      </c>
      <c r="F65" s="94"/>
    </row>
    <row r="66" spans="1:6" ht="18.75" x14ac:dyDescent="0.3">
      <c r="A66" s="85"/>
      <c r="B66" s="89"/>
      <c r="C66" s="90"/>
      <c r="D66" s="114"/>
      <c r="E66" s="47" t="s">
        <v>184</v>
      </c>
      <c r="F66" s="94"/>
    </row>
    <row r="67" spans="1:6" ht="18.75" x14ac:dyDescent="0.3">
      <c r="A67" s="85"/>
      <c r="B67" s="89"/>
      <c r="C67" s="90"/>
      <c r="D67" s="114"/>
      <c r="E67" s="47" t="s">
        <v>185</v>
      </c>
      <c r="F67" s="94"/>
    </row>
    <row r="68" spans="1:6" ht="18.75" x14ac:dyDescent="0.3">
      <c r="A68" s="85"/>
      <c r="B68" s="89"/>
      <c r="C68" s="90"/>
      <c r="D68" s="114"/>
      <c r="E68" s="47" t="s">
        <v>186</v>
      </c>
      <c r="F68" s="94"/>
    </row>
    <row r="69" spans="1:6" ht="18.75" x14ac:dyDescent="0.3">
      <c r="A69" s="85"/>
      <c r="B69" s="89"/>
      <c r="C69" s="90"/>
      <c r="D69" s="114"/>
      <c r="E69" s="47" t="s">
        <v>183</v>
      </c>
      <c r="F69" s="94"/>
    </row>
    <row r="70" spans="1:6" ht="19.5" thickBot="1" x14ac:dyDescent="0.35">
      <c r="A70" s="116"/>
      <c r="B70" s="118"/>
      <c r="C70" s="119"/>
      <c r="D70" s="127"/>
      <c r="E70" s="52" t="s">
        <v>187</v>
      </c>
      <c r="F70" s="123"/>
    </row>
    <row r="71" spans="1:6" ht="18.75" x14ac:dyDescent="0.3">
      <c r="A71" s="53"/>
      <c r="B71" s="53"/>
      <c r="C71" s="53"/>
      <c r="D71" s="53"/>
      <c r="E71" s="53"/>
      <c r="F71" s="54"/>
    </row>
    <row r="72" spans="1:6" ht="18.75" x14ac:dyDescent="0.3">
      <c r="A72" s="53"/>
      <c r="B72" s="53"/>
      <c r="C72" s="53"/>
      <c r="D72" s="53"/>
      <c r="E72" s="53"/>
      <c r="F72" s="54"/>
    </row>
    <row r="73" spans="1:6" ht="18.75" x14ac:dyDescent="0.3">
      <c r="A73" s="53"/>
      <c r="B73" s="53"/>
      <c r="C73" s="53"/>
      <c r="D73" s="53"/>
      <c r="E73" s="53"/>
      <c r="F73" s="54"/>
    </row>
    <row r="74" spans="1:6" ht="18.75" x14ac:dyDescent="0.3">
      <c r="A74" s="53"/>
      <c r="B74" s="53"/>
      <c r="C74" s="53"/>
      <c r="D74" s="53"/>
      <c r="E74" s="53"/>
      <c r="F74" s="54"/>
    </row>
    <row r="75" spans="1:6" ht="18.75" x14ac:dyDescent="0.3">
      <c r="A75" s="53"/>
      <c r="B75" s="53"/>
      <c r="C75" s="53"/>
      <c r="D75" s="53"/>
      <c r="E75" s="53"/>
      <c r="F75" s="54"/>
    </row>
    <row r="76" spans="1:6" ht="18.75" x14ac:dyDescent="0.3">
      <c r="A76" s="53"/>
      <c r="B76" s="53"/>
      <c r="C76" s="53"/>
      <c r="D76" s="53"/>
      <c r="E76" s="53"/>
      <c r="F76" s="54"/>
    </row>
    <row r="77" spans="1:6" ht="18.75" x14ac:dyDescent="0.3">
      <c r="A77" s="53"/>
      <c r="B77" s="53"/>
      <c r="C77" s="53"/>
      <c r="D77" s="53"/>
      <c r="E77" s="53"/>
      <c r="F77" s="54"/>
    </row>
    <row r="78" spans="1:6" ht="18.75" x14ac:dyDescent="0.3">
      <c r="A78" s="53"/>
      <c r="B78" s="53"/>
      <c r="C78" s="53"/>
      <c r="D78" s="53"/>
      <c r="E78" s="53"/>
      <c r="F78" s="54"/>
    </row>
    <row r="79" spans="1:6" ht="18.75" x14ac:dyDescent="0.3">
      <c r="A79" s="53"/>
      <c r="B79" s="53"/>
      <c r="C79" s="53"/>
      <c r="D79" s="53"/>
      <c r="E79" s="53"/>
      <c r="F79" s="54"/>
    </row>
    <row r="80" spans="1:6" ht="18.75" x14ac:dyDescent="0.3">
      <c r="A80" s="53"/>
      <c r="B80" s="53"/>
      <c r="C80" s="53"/>
      <c r="D80" s="53"/>
      <c r="E80" s="53"/>
      <c r="F80" s="54"/>
    </row>
    <row r="81" spans="1:6" ht="18.75" x14ac:dyDescent="0.3">
      <c r="A81" s="53"/>
      <c r="B81" s="53"/>
      <c r="C81" s="53"/>
      <c r="D81" s="53"/>
      <c r="E81" s="53"/>
      <c r="F81" s="54"/>
    </row>
    <row r="82" spans="1:6" ht="18.75" x14ac:dyDescent="0.3">
      <c r="A82" s="53"/>
      <c r="B82" s="53"/>
      <c r="C82" s="53"/>
      <c r="D82" s="53"/>
      <c r="E82" s="53"/>
      <c r="F82" s="54"/>
    </row>
    <row r="83" spans="1:6" ht="18.75" x14ac:dyDescent="0.3">
      <c r="A83" s="53"/>
      <c r="B83" s="53"/>
      <c r="C83" s="53"/>
      <c r="D83" s="53"/>
      <c r="E83" s="53"/>
      <c r="F83" s="54"/>
    </row>
    <row r="84" spans="1:6" ht="18.75" x14ac:dyDescent="0.3">
      <c r="A84" s="53"/>
      <c r="B84" s="53"/>
      <c r="C84" s="53"/>
      <c r="D84" s="53"/>
      <c r="E84" s="53"/>
      <c r="F84" s="54"/>
    </row>
    <row r="85" spans="1:6" ht="18.75" x14ac:dyDescent="0.3">
      <c r="A85" s="53"/>
      <c r="B85" s="53"/>
      <c r="C85" s="53"/>
      <c r="D85" s="53"/>
      <c r="E85" s="53"/>
      <c r="F85" s="54"/>
    </row>
    <row r="86" spans="1:6" ht="18.75" x14ac:dyDescent="0.3">
      <c r="A86" s="53"/>
      <c r="B86" s="53"/>
      <c r="C86" s="53"/>
      <c r="D86" s="53"/>
      <c r="E86" s="53"/>
      <c r="F86" s="54"/>
    </row>
    <row r="87" spans="1:6" ht="18.75" x14ac:dyDescent="0.3">
      <c r="A87" s="53"/>
      <c r="B87" s="53"/>
      <c r="C87" s="53"/>
      <c r="D87" s="53"/>
      <c r="E87" s="53"/>
      <c r="F87" s="54"/>
    </row>
    <row r="88" spans="1:6" ht="18.75" x14ac:dyDescent="0.3">
      <c r="A88" s="53"/>
      <c r="B88" s="53"/>
      <c r="C88" s="53"/>
      <c r="D88" s="53"/>
      <c r="E88" s="53"/>
      <c r="F88" s="54"/>
    </row>
    <row r="89" spans="1:6" ht="18.75" x14ac:dyDescent="0.3">
      <c r="A89" s="53"/>
      <c r="B89" s="53"/>
      <c r="C89" s="53"/>
      <c r="D89" s="53"/>
      <c r="E89" s="53"/>
      <c r="F89" s="54"/>
    </row>
    <row r="90" spans="1:6" ht="18.75" x14ac:dyDescent="0.3">
      <c r="A90" s="53"/>
      <c r="B90" s="53"/>
      <c r="C90" s="53"/>
      <c r="D90" s="53"/>
      <c r="E90" s="53"/>
      <c r="F90" s="54"/>
    </row>
    <row r="91" spans="1:6" ht="18.75" x14ac:dyDescent="0.3">
      <c r="A91" s="53"/>
      <c r="B91" s="53"/>
      <c r="C91" s="53"/>
      <c r="D91" s="53"/>
      <c r="E91" s="53"/>
      <c r="F91" s="54"/>
    </row>
    <row r="92" spans="1:6" ht="18.75" x14ac:dyDescent="0.3">
      <c r="A92" s="53"/>
      <c r="B92" s="53"/>
      <c r="C92" s="53"/>
      <c r="D92" s="53"/>
      <c r="E92" s="53"/>
      <c r="F92" s="54"/>
    </row>
    <row r="93" spans="1:6" ht="18.75" x14ac:dyDescent="0.3">
      <c r="A93" s="53"/>
      <c r="B93" s="53"/>
      <c r="C93" s="53"/>
      <c r="D93" s="53"/>
      <c r="E93" s="53"/>
      <c r="F93" s="54"/>
    </row>
    <row r="94" spans="1:6" ht="18.75" x14ac:dyDescent="0.3">
      <c r="A94" s="53"/>
      <c r="B94" s="53"/>
      <c r="C94" s="53"/>
      <c r="D94" s="53"/>
      <c r="E94" s="53"/>
      <c r="F94" s="54"/>
    </row>
    <row r="95" spans="1:6" ht="18.75" x14ac:dyDescent="0.3">
      <c r="A95" s="53"/>
      <c r="B95" s="53"/>
      <c r="C95" s="53"/>
      <c r="D95" s="53"/>
      <c r="E95" s="53"/>
      <c r="F95" s="54"/>
    </row>
    <row r="96" spans="1:6" ht="18.75" x14ac:dyDescent="0.3">
      <c r="A96" s="53"/>
      <c r="B96" s="53"/>
      <c r="C96" s="53"/>
      <c r="D96" s="53"/>
      <c r="E96" s="53"/>
      <c r="F96" s="54"/>
    </row>
    <row r="97" spans="1:6" ht="18.75" x14ac:dyDescent="0.3">
      <c r="A97" s="53"/>
      <c r="B97" s="53"/>
      <c r="C97" s="53"/>
      <c r="D97" s="53"/>
      <c r="E97" s="53"/>
      <c r="F97" s="54"/>
    </row>
    <row r="98" spans="1:6" ht="18.75" x14ac:dyDescent="0.3">
      <c r="A98" s="53"/>
      <c r="B98" s="53"/>
      <c r="C98" s="53"/>
      <c r="D98" s="53"/>
      <c r="E98" s="53"/>
      <c r="F98" s="54"/>
    </row>
  </sheetData>
  <mergeCells count="28">
    <mergeCell ref="A39:A70"/>
    <mergeCell ref="B39:C70"/>
    <mergeCell ref="D39:D48"/>
    <mergeCell ref="F39:F70"/>
    <mergeCell ref="D49:D60"/>
    <mergeCell ref="D61:D70"/>
    <mergeCell ref="A24:A27"/>
    <mergeCell ref="B24:C27"/>
    <mergeCell ref="F24:F27"/>
    <mergeCell ref="A28:A38"/>
    <mergeCell ref="D28:F28"/>
    <mergeCell ref="D29:D38"/>
    <mergeCell ref="E29:E38"/>
    <mergeCell ref="F29:F38"/>
    <mergeCell ref="A15:A17"/>
    <mergeCell ref="B15:C17"/>
    <mergeCell ref="F15:F17"/>
    <mergeCell ref="A18:A23"/>
    <mergeCell ref="B18:C23"/>
    <mergeCell ref="F18:F23"/>
    <mergeCell ref="A11:A14"/>
    <mergeCell ref="B11:C14"/>
    <mergeCell ref="F11:F14"/>
    <mergeCell ref="A2:F2"/>
    <mergeCell ref="B4:C4"/>
    <mergeCell ref="A5:A10"/>
    <mergeCell ref="B5:C10"/>
    <mergeCell ref="F5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9" tint="0.79998168889431442"/>
  </sheetPr>
  <dimension ref="A3:H49"/>
  <sheetViews>
    <sheetView tabSelected="1" view="pageLayout" topLeftCell="A31" workbookViewId="0">
      <selection activeCell="D35" sqref="D35:H35"/>
    </sheetView>
  </sheetViews>
  <sheetFormatPr defaultColWidth="10.875" defaultRowHeight="15.75" x14ac:dyDescent="0.25"/>
  <cols>
    <col min="1" max="1" width="4.375" style="7" customWidth="1"/>
    <col min="2" max="2" width="38.125" style="2" customWidth="1"/>
    <col min="3" max="3" width="11.5" style="2" customWidth="1"/>
    <col min="4" max="4" width="19.625" style="31" customWidth="1"/>
    <col min="5" max="5" width="11.125" style="31" customWidth="1"/>
    <col min="6" max="6" width="23.625" style="31" customWidth="1"/>
    <col min="7" max="7" width="11.375" style="31" customWidth="1"/>
    <col min="8" max="8" width="10.875" style="31"/>
    <col min="9" max="16384" width="10.875" style="2"/>
  </cols>
  <sheetData>
    <row r="3" spans="1:8" ht="22.5" x14ac:dyDescent="0.25">
      <c r="A3" s="143" t="s">
        <v>95</v>
      </c>
      <c r="B3" s="143"/>
      <c r="C3" s="143"/>
      <c r="D3" s="143"/>
      <c r="E3" s="143"/>
      <c r="F3" s="143"/>
      <c r="G3" s="143"/>
    </row>
    <row r="4" spans="1:8" ht="18.75" x14ac:dyDescent="0.25">
      <c r="A4" s="144" t="s">
        <v>73</v>
      </c>
      <c r="B4" s="145"/>
      <c r="C4" s="145"/>
      <c r="D4" s="145"/>
      <c r="E4" s="145"/>
      <c r="F4" s="145"/>
      <c r="G4" s="145"/>
    </row>
    <row r="5" spans="1:8" x14ac:dyDescent="0.25">
      <c r="A5" s="146"/>
      <c r="B5" s="146"/>
      <c r="C5" s="146"/>
      <c r="D5" s="146"/>
      <c r="E5" s="146"/>
      <c r="F5" s="146"/>
      <c r="G5" s="146"/>
    </row>
    <row r="6" spans="1:8" ht="33.950000000000003" customHeight="1" x14ac:dyDescent="0.25">
      <c r="A6" s="23" t="s">
        <v>2</v>
      </c>
      <c r="B6" s="24" t="s">
        <v>0</v>
      </c>
      <c r="C6" s="24" t="s">
        <v>77</v>
      </c>
      <c r="D6" s="24" t="s">
        <v>8</v>
      </c>
      <c r="E6" s="24" t="s">
        <v>4</v>
      </c>
      <c r="F6" s="24" t="s">
        <v>1</v>
      </c>
      <c r="G6" s="24" t="s">
        <v>78</v>
      </c>
    </row>
    <row r="7" spans="1:8" ht="36" customHeight="1" x14ac:dyDescent="0.25">
      <c r="A7" s="25">
        <v>1</v>
      </c>
      <c r="B7" s="1" t="s">
        <v>3</v>
      </c>
      <c r="C7" s="26">
        <v>40</v>
      </c>
      <c r="D7" s="1" t="s">
        <v>18</v>
      </c>
      <c r="E7" s="149" t="s">
        <v>92</v>
      </c>
      <c r="F7" s="1" t="s">
        <v>85</v>
      </c>
      <c r="G7" s="9" t="s">
        <v>89</v>
      </c>
    </row>
    <row r="8" spans="1:8" ht="51.95" customHeight="1" x14ac:dyDescent="0.25">
      <c r="A8" s="25">
        <v>2</v>
      </c>
      <c r="B8" s="1" t="s">
        <v>6</v>
      </c>
      <c r="C8" s="26">
        <v>15</v>
      </c>
      <c r="D8" s="1" t="s">
        <v>15</v>
      </c>
      <c r="E8" s="150"/>
      <c r="F8" s="1" t="s">
        <v>86</v>
      </c>
      <c r="G8" s="9" t="s">
        <v>89</v>
      </c>
    </row>
    <row r="9" spans="1:8" ht="36" customHeight="1" x14ac:dyDescent="0.25">
      <c r="A9" s="25">
        <v>3</v>
      </c>
      <c r="B9" s="1" t="s">
        <v>79</v>
      </c>
      <c r="C9" s="26">
        <v>10</v>
      </c>
      <c r="D9" s="1" t="s">
        <v>16</v>
      </c>
      <c r="E9" s="150"/>
      <c r="F9" s="1" t="s">
        <v>87</v>
      </c>
      <c r="G9" s="9" t="s">
        <v>90</v>
      </c>
    </row>
    <row r="10" spans="1:8" ht="36" customHeight="1" x14ac:dyDescent="0.25">
      <c r="A10" s="25">
        <v>4</v>
      </c>
      <c r="B10" s="1" t="s">
        <v>14</v>
      </c>
      <c r="C10" s="26">
        <v>15</v>
      </c>
      <c r="D10" s="1" t="s">
        <v>17</v>
      </c>
      <c r="E10" s="150"/>
      <c r="F10" s="1" t="s">
        <v>88</v>
      </c>
      <c r="G10" s="9" t="s">
        <v>90</v>
      </c>
    </row>
    <row r="11" spans="1:8" ht="36" customHeight="1" thickBot="1" x14ac:dyDescent="0.3">
      <c r="A11" s="25">
        <v>5</v>
      </c>
      <c r="B11" s="1" t="s">
        <v>9</v>
      </c>
      <c r="C11" s="26">
        <v>20</v>
      </c>
      <c r="D11" s="22" t="s">
        <v>10</v>
      </c>
      <c r="E11" s="151"/>
      <c r="F11" s="1" t="s">
        <v>11</v>
      </c>
      <c r="G11" s="20" t="s">
        <v>90</v>
      </c>
    </row>
    <row r="12" spans="1:8" s="3" customFormat="1" x14ac:dyDescent="0.25">
      <c r="A12" s="27"/>
      <c r="B12" s="28" t="s">
        <v>5</v>
      </c>
      <c r="C12" s="29">
        <f>SUM(C7:C11)</f>
        <v>100</v>
      </c>
      <c r="D12" s="32"/>
      <c r="E12" s="33">
        <v>100</v>
      </c>
      <c r="F12" s="32"/>
      <c r="G12" s="33">
        <v>100</v>
      </c>
      <c r="H12" s="34"/>
    </row>
    <row r="13" spans="1:8" s="3" customFormat="1" x14ac:dyDescent="0.25">
      <c r="A13" s="4"/>
      <c r="B13" s="5"/>
      <c r="C13" s="6"/>
      <c r="D13" s="35"/>
      <c r="E13" s="36"/>
      <c r="F13" s="35"/>
      <c r="G13" s="36"/>
      <c r="H13" s="34"/>
    </row>
    <row r="14" spans="1:8" ht="33" customHeight="1" x14ac:dyDescent="0.25">
      <c r="A14" s="147" t="s">
        <v>13</v>
      </c>
      <c r="B14" s="147"/>
      <c r="C14" s="147"/>
      <c r="D14" s="147"/>
      <c r="E14" s="147"/>
      <c r="F14" s="147"/>
      <c r="G14" s="147"/>
      <c r="H14" s="147"/>
    </row>
    <row r="15" spans="1:8" ht="42.75" customHeight="1" thickBot="1" x14ac:dyDescent="0.3">
      <c r="A15" s="148" t="s">
        <v>12</v>
      </c>
      <c r="B15" s="148"/>
      <c r="C15" s="148"/>
      <c r="D15" s="148"/>
      <c r="E15" s="148"/>
      <c r="F15" s="148"/>
      <c r="G15" s="148"/>
      <c r="H15" s="148"/>
    </row>
    <row r="16" spans="1:8" ht="27.95" customHeight="1" x14ac:dyDescent="0.25">
      <c r="A16" s="15" t="s">
        <v>2</v>
      </c>
      <c r="B16" s="16" t="str">
        <f t="shared" ref="B16:C21" si="0">B6</f>
        <v>Giảng dạy</v>
      </c>
      <c r="C16" s="16" t="str">
        <f t="shared" si="0"/>
        <v>Điểm GD</v>
      </c>
      <c r="D16" s="134" t="s">
        <v>7</v>
      </c>
      <c r="E16" s="134"/>
      <c r="F16" s="134"/>
      <c r="G16" s="134"/>
      <c r="H16" s="135"/>
    </row>
    <row r="17" spans="1:8" ht="35.1" customHeight="1" x14ac:dyDescent="0.25">
      <c r="A17" s="17">
        <v>1</v>
      </c>
      <c r="B17" s="8" t="str">
        <f t="shared" si="0"/>
        <v>Giảng dạy đủ số tiết chuẩn</v>
      </c>
      <c r="C17" s="9">
        <f t="shared" si="0"/>
        <v>40</v>
      </c>
      <c r="D17" s="128" t="s">
        <v>80</v>
      </c>
      <c r="E17" s="128"/>
      <c r="F17" s="128"/>
      <c r="G17" s="128"/>
      <c r="H17" s="129"/>
    </row>
    <row r="18" spans="1:8" ht="35.1" customHeight="1" x14ac:dyDescent="0.25">
      <c r="A18" s="17">
        <v>2</v>
      </c>
      <c r="B18" s="8" t="str">
        <f t="shared" si="0"/>
        <v>Chất lượng giảng dạy</v>
      </c>
      <c r="C18" s="9">
        <f t="shared" si="0"/>
        <v>15</v>
      </c>
      <c r="D18" s="128" t="s">
        <v>81</v>
      </c>
      <c r="E18" s="128"/>
      <c r="F18" s="128"/>
      <c r="G18" s="128"/>
      <c r="H18" s="129"/>
    </row>
    <row r="19" spans="1:8" ht="39.950000000000003" customHeight="1" x14ac:dyDescent="0.25">
      <c r="A19" s="17">
        <v>3</v>
      </c>
      <c r="B19" s="8" t="str">
        <f t="shared" si="0"/>
        <v>Biên soạn, cập nhật tài liệu học tập</v>
      </c>
      <c r="C19" s="9">
        <f t="shared" si="0"/>
        <v>10</v>
      </c>
      <c r="D19" s="128" t="s">
        <v>82</v>
      </c>
      <c r="E19" s="128"/>
      <c r="F19" s="128"/>
      <c r="G19" s="128"/>
      <c r="H19" s="129"/>
    </row>
    <row r="20" spans="1:8" ht="30.95" customHeight="1" x14ac:dyDescent="0.25">
      <c r="A20" s="17">
        <v>4</v>
      </c>
      <c r="B20" s="8" t="str">
        <f t="shared" si="0"/>
        <v>Thực hiện hồ sơ giảng dạy</v>
      </c>
      <c r="C20" s="9">
        <f t="shared" si="0"/>
        <v>15</v>
      </c>
      <c r="D20" s="140" t="s">
        <v>83</v>
      </c>
      <c r="E20" s="141"/>
      <c r="F20" s="141"/>
      <c r="G20" s="141"/>
      <c r="H20" s="142"/>
    </row>
    <row r="21" spans="1:8" ht="51" customHeight="1" thickBot="1" x14ac:dyDescent="0.3">
      <c r="A21" s="18">
        <v>5</v>
      </c>
      <c r="B21" s="19" t="str">
        <f t="shared" si="0"/>
        <v>Các hoạt động giảng dạy khác</v>
      </c>
      <c r="C21" s="20">
        <f t="shared" si="0"/>
        <v>20</v>
      </c>
      <c r="D21" s="130" t="s">
        <v>84</v>
      </c>
      <c r="E21" s="130"/>
      <c r="F21" s="130"/>
      <c r="G21" s="130"/>
      <c r="H21" s="131"/>
    </row>
    <row r="22" spans="1:8" ht="16.5" thickBot="1" x14ac:dyDescent="0.3"/>
    <row r="23" spans="1:8" ht="24.95" customHeight="1" x14ac:dyDescent="0.25">
      <c r="A23" s="15" t="s">
        <v>2</v>
      </c>
      <c r="B23" s="16" t="str">
        <f>D6</f>
        <v>Nghiên cứu khoa học</v>
      </c>
      <c r="C23" s="16" t="str">
        <f>E6</f>
        <v>Điểm</v>
      </c>
      <c r="D23" s="134" t="s">
        <v>7</v>
      </c>
      <c r="E23" s="134"/>
      <c r="F23" s="134"/>
      <c r="G23" s="134"/>
      <c r="H23" s="135"/>
    </row>
    <row r="24" spans="1:8" ht="30" customHeight="1" x14ac:dyDescent="0.25">
      <c r="A24" s="17">
        <v>1</v>
      </c>
      <c r="B24" s="1" t="str">
        <f>D7</f>
        <v>Đề tài NCKH, Hướng dẫn SV NCKH</v>
      </c>
      <c r="C24" s="9"/>
      <c r="D24" s="136" t="s">
        <v>76</v>
      </c>
      <c r="E24" s="136"/>
      <c r="F24" s="136"/>
      <c r="G24" s="136"/>
      <c r="H24" s="137"/>
    </row>
    <row r="25" spans="1:8" ht="30" customHeight="1" x14ac:dyDescent="0.25">
      <c r="A25" s="17">
        <v>2</v>
      </c>
      <c r="B25" s="1" t="str">
        <f t="shared" ref="B25:B28" si="1">D8</f>
        <v>Viết báo khoa học</v>
      </c>
      <c r="C25" s="9"/>
      <c r="D25" s="136"/>
      <c r="E25" s="136"/>
      <c r="F25" s="136"/>
      <c r="G25" s="136"/>
      <c r="H25" s="137"/>
    </row>
    <row r="26" spans="1:8" ht="30" customHeight="1" x14ac:dyDescent="0.25">
      <c r="A26" s="17">
        <v>3</v>
      </c>
      <c r="B26" s="1" t="str">
        <f t="shared" si="1"/>
        <v>Xây dựng CTĐT</v>
      </c>
      <c r="C26" s="9"/>
      <c r="D26" s="136"/>
      <c r="E26" s="136"/>
      <c r="F26" s="136"/>
      <c r="G26" s="136"/>
      <c r="H26" s="137"/>
    </row>
    <row r="27" spans="1:8" ht="30" customHeight="1" x14ac:dyDescent="0.25">
      <c r="A27" s="17">
        <v>4</v>
      </c>
      <c r="B27" s="1" t="str">
        <f t="shared" si="1"/>
        <v>Biên soạn giáo trình</v>
      </c>
      <c r="C27" s="9"/>
      <c r="D27" s="136"/>
      <c r="E27" s="136"/>
      <c r="F27" s="136"/>
      <c r="G27" s="136"/>
      <c r="H27" s="137"/>
    </row>
    <row r="28" spans="1:8" ht="30" customHeight="1" thickBot="1" x14ac:dyDescent="0.3">
      <c r="A28" s="18">
        <v>5</v>
      </c>
      <c r="B28" s="30" t="str">
        <f t="shared" si="1"/>
        <v>Các hoạt động NCKH khác</v>
      </c>
      <c r="C28" s="20"/>
      <c r="D28" s="138"/>
      <c r="E28" s="138"/>
      <c r="F28" s="138"/>
      <c r="G28" s="138"/>
      <c r="H28" s="139"/>
    </row>
    <row r="29" spans="1:8" ht="16.5" thickBot="1" x14ac:dyDescent="0.3"/>
    <row r="30" spans="1:8" ht="29.1" customHeight="1" x14ac:dyDescent="0.25">
      <c r="A30" s="15" t="s">
        <v>2</v>
      </c>
      <c r="B30" s="16" t="str">
        <f t="shared" ref="B30:C34" si="2">F6</f>
        <v>Phục vụ</v>
      </c>
      <c r="C30" s="16" t="str">
        <f t="shared" si="2"/>
        <v>Điểm PV</v>
      </c>
      <c r="D30" s="134" t="s">
        <v>7</v>
      </c>
      <c r="E30" s="134"/>
      <c r="F30" s="134"/>
      <c r="G30" s="134"/>
      <c r="H30" s="135"/>
    </row>
    <row r="31" spans="1:8" ht="30.95" customHeight="1" x14ac:dyDescent="0.25">
      <c r="A31" s="17">
        <v>1</v>
      </c>
      <c r="B31" s="8" t="str">
        <f t="shared" si="2"/>
        <v>Hoạt động phục vụ xã hội</v>
      </c>
      <c r="C31" s="9" t="str">
        <f>G7</f>
        <v>10 đ / 1 hđ</v>
      </c>
      <c r="D31" s="140" t="s">
        <v>94</v>
      </c>
      <c r="E31" s="141"/>
      <c r="F31" s="141"/>
      <c r="G31" s="141"/>
      <c r="H31" s="142"/>
    </row>
    <row r="32" spans="1:8" ht="30.95" customHeight="1" x14ac:dyDescent="0.25">
      <c r="A32" s="17">
        <v>2</v>
      </c>
      <c r="B32" s="8" t="str">
        <f t="shared" si="2"/>
        <v>Hoạt động phục vụ đào tạo</v>
      </c>
      <c r="C32" s="9" t="str">
        <f t="shared" ref="C32:C35" si="3">G8</f>
        <v>10 đ / 1 hđ</v>
      </c>
      <c r="D32" s="140" t="s">
        <v>97</v>
      </c>
      <c r="E32" s="141"/>
      <c r="F32" s="141"/>
      <c r="G32" s="141"/>
      <c r="H32" s="142"/>
    </row>
    <row r="33" spans="1:8" ht="30.95" customHeight="1" x14ac:dyDescent="0.25">
      <c r="A33" s="17">
        <v>3</v>
      </c>
      <c r="B33" s="8" t="str">
        <f t="shared" si="2"/>
        <v>Hoạt động phục vụ tập thể</v>
      </c>
      <c r="C33" s="9" t="str">
        <f t="shared" si="3"/>
        <v>5 đ / 1 hđ</v>
      </c>
      <c r="D33" s="128" t="s">
        <v>91</v>
      </c>
      <c r="E33" s="128"/>
      <c r="F33" s="128"/>
      <c r="G33" s="128"/>
      <c r="H33" s="129"/>
    </row>
    <row r="34" spans="1:8" ht="30.95" customHeight="1" x14ac:dyDescent="0.25">
      <c r="A34" s="17">
        <v>4</v>
      </c>
      <c r="B34" s="8" t="str">
        <f t="shared" si="2"/>
        <v>Hoạt động phục vụ sinh viên</v>
      </c>
      <c r="C34" s="9" t="str">
        <f t="shared" si="3"/>
        <v>5 đ / 1 hđ</v>
      </c>
      <c r="D34" s="128" t="s">
        <v>93</v>
      </c>
      <c r="E34" s="128"/>
      <c r="F34" s="128"/>
      <c r="G34" s="128"/>
      <c r="H34" s="129"/>
    </row>
    <row r="35" spans="1:8" ht="51" customHeight="1" thickBot="1" x14ac:dyDescent="0.3">
      <c r="A35" s="18">
        <v>5</v>
      </c>
      <c r="B35" s="19" t="str">
        <f>F11</f>
        <v>Các hoạt động phục vụ khác</v>
      </c>
      <c r="C35" s="20" t="str">
        <f t="shared" si="3"/>
        <v>5 đ / 1 hđ</v>
      </c>
      <c r="D35" s="130" t="s">
        <v>96</v>
      </c>
      <c r="E35" s="130"/>
      <c r="F35" s="130"/>
      <c r="G35" s="130"/>
      <c r="H35" s="131"/>
    </row>
    <row r="39" spans="1:8" ht="22.5" x14ac:dyDescent="0.3">
      <c r="B39" s="132" t="s">
        <v>74</v>
      </c>
      <c r="C39" s="133"/>
      <c r="D39" s="133"/>
      <c r="E39" s="133"/>
      <c r="F39" s="133"/>
      <c r="G39" s="133"/>
      <c r="H39" s="133"/>
    </row>
    <row r="40" spans="1:8" ht="16.5" thickBot="1" x14ac:dyDescent="0.3"/>
    <row r="41" spans="1:8" ht="63.75" thickBot="1" x14ac:dyDescent="0.3">
      <c r="B41" s="10" t="s">
        <v>19</v>
      </c>
      <c r="C41" s="11" t="s">
        <v>20</v>
      </c>
      <c r="D41" s="11" t="s">
        <v>21</v>
      </c>
      <c r="E41" s="11" t="s">
        <v>22</v>
      </c>
      <c r="F41" s="11" t="s">
        <v>23</v>
      </c>
      <c r="G41" s="11" t="s">
        <v>24</v>
      </c>
      <c r="H41" s="11" t="s">
        <v>25</v>
      </c>
    </row>
    <row r="42" spans="1:8" ht="16.5" thickBot="1" x14ac:dyDescent="0.3">
      <c r="B42" s="12"/>
      <c r="C42" s="13" t="s">
        <v>26</v>
      </c>
      <c r="D42" s="13" t="s">
        <v>27</v>
      </c>
      <c r="E42" s="13" t="s">
        <v>28</v>
      </c>
      <c r="F42" s="13" t="s">
        <v>29</v>
      </c>
      <c r="G42" s="13" t="s">
        <v>30</v>
      </c>
      <c r="H42" s="13" t="s">
        <v>31</v>
      </c>
    </row>
    <row r="43" spans="1:8" ht="16.5" thickBot="1" x14ac:dyDescent="0.3">
      <c r="B43" s="21" t="s">
        <v>75</v>
      </c>
      <c r="C43" s="14">
        <v>0</v>
      </c>
      <c r="D43" s="14" t="s">
        <v>32</v>
      </c>
      <c r="E43" s="14" t="s">
        <v>33</v>
      </c>
      <c r="F43" s="14" t="s">
        <v>34</v>
      </c>
      <c r="G43" s="14" t="s">
        <v>35</v>
      </c>
      <c r="H43" s="14" t="s">
        <v>36</v>
      </c>
    </row>
    <row r="44" spans="1:8" ht="16.5" thickBot="1" x14ac:dyDescent="0.3">
      <c r="B44" s="12" t="s">
        <v>37</v>
      </c>
      <c r="C44" s="13">
        <v>0</v>
      </c>
      <c r="D44" s="13" t="s">
        <v>38</v>
      </c>
      <c r="E44" s="13" t="s">
        <v>39</v>
      </c>
      <c r="F44" s="13" t="s">
        <v>40</v>
      </c>
      <c r="G44" s="13" t="s">
        <v>41</v>
      </c>
      <c r="H44" s="13" t="s">
        <v>42</v>
      </c>
    </row>
    <row r="45" spans="1:8" ht="16.5" thickBot="1" x14ac:dyDescent="0.3">
      <c r="B45" s="12" t="s">
        <v>43</v>
      </c>
      <c r="C45" s="13">
        <v>0</v>
      </c>
      <c r="D45" s="13" t="s">
        <v>44</v>
      </c>
      <c r="E45" s="13" t="s">
        <v>45</v>
      </c>
      <c r="F45" s="13" t="s">
        <v>46</v>
      </c>
      <c r="G45" s="13" t="s">
        <v>47</v>
      </c>
      <c r="H45" s="13" t="s">
        <v>48</v>
      </c>
    </row>
    <row r="46" spans="1:8" ht="16.5" thickBot="1" x14ac:dyDescent="0.3">
      <c r="B46" s="12" t="s">
        <v>49</v>
      </c>
      <c r="C46" s="13">
        <v>0</v>
      </c>
      <c r="D46" s="13" t="s">
        <v>50</v>
      </c>
      <c r="E46" s="13" t="s">
        <v>51</v>
      </c>
      <c r="F46" s="13" t="s">
        <v>52</v>
      </c>
      <c r="G46" s="13" t="s">
        <v>53</v>
      </c>
      <c r="H46" s="13" t="s">
        <v>54</v>
      </c>
    </row>
    <row r="47" spans="1:8" ht="16.5" thickBot="1" x14ac:dyDescent="0.3">
      <c r="B47" s="12" t="s">
        <v>55</v>
      </c>
      <c r="C47" s="13">
        <v>0</v>
      </c>
      <c r="D47" s="13" t="s">
        <v>56</v>
      </c>
      <c r="E47" s="13" t="s">
        <v>57</v>
      </c>
      <c r="F47" s="13" t="s">
        <v>58</v>
      </c>
      <c r="G47" s="13" t="s">
        <v>59</v>
      </c>
      <c r="H47" s="13" t="s">
        <v>60</v>
      </c>
    </row>
    <row r="48" spans="1:8" ht="16.5" thickBot="1" x14ac:dyDescent="0.3">
      <c r="B48" s="12" t="s">
        <v>61</v>
      </c>
      <c r="C48" s="13">
        <v>0</v>
      </c>
      <c r="D48" s="13" t="s">
        <v>62</v>
      </c>
      <c r="E48" s="13" t="s">
        <v>63</v>
      </c>
      <c r="F48" s="13" t="s">
        <v>64</v>
      </c>
      <c r="G48" s="13" t="s">
        <v>65</v>
      </c>
      <c r="H48" s="13" t="s">
        <v>66</v>
      </c>
    </row>
    <row r="49" spans="1:8" ht="16.5" thickBot="1" x14ac:dyDescent="0.3">
      <c r="A49" s="2"/>
      <c r="B49" s="12" t="s">
        <v>67</v>
      </c>
      <c r="C49" s="13">
        <v>0</v>
      </c>
      <c r="D49" s="13" t="s">
        <v>68</v>
      </c>
      <c r="E49" s="13" t="s">
        <v>69</v>
      </c>
      <c r="F49" s="13" t="s">
        <v>70</v>
      </c>
      <c r="G49" s="13" t="s">
        <v>71</v>
      </c>
      <c r="H49" s="13" t="s">
        <v>72</v>
      </c>
    </row>
  </sheetData>
  <mergeCells count="21">
    <mergeCell ref="D21:H21"/>
    <mergeCell ref="A3:G3"/>
    <mergeCell ref="A4:G4"/>
    <mergeCell ref="A5:G5"/>
    <mergeCell ref="A14:H14"/>
    <mergeCell ref="A15:H15"/>
    <mergeCell ref="D16:H16"/>
    <mergeCell ref="D17:H17"/>
    <mergeCell ref="D18:H18"/>
    <mergeCell ref="D19:H19"/>
    <mergeCell ref="D20:H20"/>
    <mergeCell ref="E7:E11"/>
    <mergeCell ref="D34:H34"/>
    <mergeCell ref="D35:H35"/>
    <mergeCell ref="B39:H39"/>
    <mergeCell ref="D23:H23"/>
    <mergeCell ref="D24:H28"/>
    <mergeCell ref="D30:H30"/>
    <mergeCell ref="D31:H31"/>
    <mergeCell ref="D32:H32"/>
    <mergeCell ref="D33:H33"/>
  </mergeCells>
  <phoneticPr fontId="14" type="noConversion"/>
  <printOptions horizontalCentered="1"/>
  <pageMargins left="0.7" right="0.7" top="0.75" bottom="0.75" header="0.3" footer="0.3"/>
  <pageSetup paperSize="9" scale="90" orientation="landscape" r:id="rId1"/>
  <headerFooter>
    <oddFooter>&amp;L&amp;"Times New Roman,Regular"Mẫu 06/TCĐG&amp;C&amp;"Times New Roman,Regular"THAM KHẢO THƯ MỤC&amp;R&amp;"Times New Roman,Regular"Mẫu 06_Cán bộ giảng dạy</oddFooter>
  </headerFooter>
  <rowBreaks count="2" manualBreakCount="2">
    <brk id="12" max="16383" man="1"/>
    <brk id="36" max="16383" man="1"/>
  </rowBreaks>
  <drawing r:id="rId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Tổng hợp biểu mẫu</vt:lpstr>
      <vt:lpstr>Mẫu 06_TCĐG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Thuy Phan</cp:lastModifiedBy>
  <cp:lastPrinted>2014-02-12T08:34:03Z</cp:lastPrinted>
  <dcterms:created xsi:type="dcterms:W3CDTF">2013-07-09T04:19:46Z</dcterms:created>
  <dcterms:modified xsi:type="dcterms:W3CDTF">2014-12-22T15:50:54Z</dcterms:modified>
</cp:coreProperties>
</file>